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Fixed pinned" sheetId="2" r:id="rId1"/>
    <sheet name="Feuil3" sheetId="3" r:id="rId2"/>
  </sheets>
  <calcPr calcId="145621"/>
</workbook>
</file>

<file path=xl/calcChain.xml><?xml version="1.0" encoding="utf-8"?>
<calcChain xmlns="http://schemas.openxmlformats.org/spreadsheetml/2006/main">
  <c r="E11" i="2" l="1"/>
  <c r="B22" i="2" l="1"/>
  <c r="C21" i="2"/>
  <c r="E16" i="2"/>
  <c r="E9" i="2"/>
  <c r="G9" i="2" l="1"/>
  <c r="E10" i="2"/>
  <c r="E12" i="2" l="1"/>
  <c r="B16" i="2"/>
  <c r="B15" i="2"/>
  <c r="B24" i="2" l="1"/>
  <c r="C24" i="2"/>
  <c r="B21" i="2"/>
  <c r="E24" i="2"/>
  <c r="D24" i="2"/>
  <c r="D21" i="2"/>
  <c r="C22" i="2"/>
  <c r="E22" i="2"/>
  <c r="E23" i="2"/>
  <c r="D23" i="2"/>
  <c r="B23" i="2"/>
  <c r="C23" i="2"/>
  <c r="E15" i="2" l="1"/>
</calcChain>
</file>

<file path=xl/sharedStrings.xml><?xml version="1.0" encoding="utf-8"?>
<sst xmlns="http://schemas.openxmlformats.org/spreadsheetml/2006/main" count="35" uniqueCount="26">
  <si>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</si>
  <si>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</si>
  <si>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</si>
  <si>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</si>
  <si>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</si>
  <si>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</si>
  <si>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</si>
  <si>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</si>
  <si>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</si>
  <si>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</si>
  <si>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</si>
  <si>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</si>
  <si>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t>M(x=l) = 0</t>
  </si>
  <si>
    <t>w(x=l) = 0</t>
  </si>
  <si>
    <t>k=</t>
  </si>
  <si>
    <t>A=</t>
  </si>
  <si>
    <t>B=</t>
  </si>
  <si>
    <t>C=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</si>
  <si>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 xml:space="preserve"> =</t>
    </r>
  </si>
  <si>
    <t>E=</t>
  </si>
  <si>
    <r>
      <rPr>
        <sz val="11"/>
        <rFont val="Symbol"/>
        <family val="1"/>
        <charset val="2"/>
      </rPr>
      <t>j</t>
    </r>
    <r>
      <rPr>
        <sz val="11"/>
        <rFont val="Calibri"/>
        <family val="2"/>
        <scheme val="minor"/>
      </rPr>
      <t>(x=0) = 0</t>
    </r>
  </si>
  <si>
    <r>
      <t>k</t>
    </r>
    <r>
      <rPr>
        <vertAlign val="subscript"/>
        <sz val="11"/>
        <rFont val="Calibri"/>
        <family val="2"/>
      </rPr>
      <t>w</t>
    </r>
    <r>
      <rPr>
        <vertAlign val="superscript"/>
        <sz val="11"/>
        <rFont val="Calibri"/>
        <family val="2"/>
      </rPr>
      <t>*</t>
    </r>
    <r>
      <rPr>
        <sz val="11"/>
        <rFont val="Calibri"/>
        <family val="2"/>
      </rPr>
      <t>=</t>
    </r>
  </si>
  <si>
    <r>
      <t>k</t>
    </r>
    <r>
      <rPr>
        <vertAlign val="subscript"/>
        <sz val="11"/>
        <rFont val="Calibri"/>
        <family val="2"/>
      </rPr>
      <t>RI</t>
    </r>
    <r>
      <rPr>
        <sz val="11"/>
        <rFont val="Calibri"/>
        <family val="2"/>
      </rPr>
      <t xml:space="preserve"> =</t>
    </r>
  </si>
  <si>
    <t>Both ends simply supported (SS-SS)</t>
  </si>
  <si>
    <r>
      <t>k</t>
    </r>
    <r>
      <rPr>
        <sz val="11"/>
        <color theme="1"/>
        <rFont val="Calibri"/>
        <family val="2"/>
        <scheme val="minor"/>
      </rPr>
      <t>=</t>
    </r>
  </si>
  <si>
    <r>
      <t xml:space="preserve">l </t>
    </r>
    <r>
      <rPr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</si>
</sst>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0.00000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164" fontId="3" fillId="0" borderId="0" xfId="0" applyNumberFormat="1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164" fontId="3" fillId="0" borderId="0" xfId="0" applyNumberFormat="1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0" xfId="0" applyFont="1"/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3" fillId="0" borderId="0" xfId="0" quotePrefix="1" applyNumberFormat="1" applyFont="1" applyBorder="1" applyAlignment="1">
      <alignment horizontal="center"/>
    </xf>
    <xf numFmtId="0" fontId="5" fillId="0" borderId="0" xfId="0" applyFont="1"/>
    <xf numFmtId="165" fontId="3" fillId="0" borderId="0" xfId="0" applyNumberFormat="1" applyFont="1"/>
    <xf numFmtId="0" fontId="7" fillId="0" borderId="0" xfId="0" applyFont="1" applyBorder="1"/>
    <xf numFmtId="0" fontId="2" fillId="0" borderId="0" xfId="0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6" fontId="3" fillId="0" borderId="0" xfId="0" applyNumberFormat="1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top"/>
    </xf>
    <xf numFmtId="0" fontId="18" fillId="0" borderId="5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</xdr:colOff>
      <xdr:row>1</xdr:row>
      <xdr:rowOff>47625</xdr:rowOff>
    </xdr:from>
    <xdr:to>
      <xdr:col>15</xdr:col>
      <xdr:colOff>190500</xdr:colOff>
      <xdr:row>9</xdr:row>
      <xdr:rowOff>191770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4185" t="35119" r="46545" b="47076"/>
        <a:stretch/>
      </xdr:blipFill>
      <xdr:spPr bwMode="auto">
        <a:xfrm>
          <a:off x="8829675" y="428625"/>
          <a:ext cx="3209925" cy="16681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38100</xdr:colOff>
      <xdr:row>11</xdr:row>
      <xdr:rowOff>19050</xdr:rowOff>
    </xdr:from>
    <xdr:to>
      <xdr:col>17</xdr:col>
      <xdr:colOff>90805</xdr:colOff>
      <xdr:row>16</xdr:row>
      <xdr:rowOff>123825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2"/>
        <a:srcRect l="39704" t="34834" r="32745" b="52659"/>
        <a:stretch/>
      </xdr:blipFill>
      <xdr:spPr bwMode="auto">
        <a:xfrm>
          <a:off x="8839200" y="2381250"/>
          <a:ext cx="4624705" cy="1181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47626</xdr:rowOff>
    </xdr:from>
    <xdr:to>
      <xdr:col>6</xdr:col>
      <xdr:colOff>438150</xdr:colOff>
      <xdr:row>6</xdr:row>
      <xdr:rowOff>9526</xdr:rowOff>
    </xdr:to>
    <xdr:pic>
      <xdr:nvPicPr>
        <xdr:cNvPr id="9" name="Image 8"/>
        <xdr:cNvPicPr/>
      </xdr:nvPicPr>
      <xdr:blipFill rotWithShape="1">
        <a:blip xmlns:r="http://schemas.openxmlformats.org/officeDocument/2006/relationships" r:embed="rId3"/>
        <a:srcRect l="31584" t="45317" r="33885" b="39964"/>
        <a:stretch/>
      </xdr:blipFill>
      <xdr:spPr bwMode="auto">
        <a:xfrm>
          <a:off x="904875" y="428626"/>
          <a:ext cx="4410075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866775</xdr:colOff>
      <xdr:row>25</xdr:row>
      <xdr:rowOff>180975</xdr:rowOff>
    </xdr:from>
    <xdr:to>
      <xdr:col>7</xdr:col>
      <xdr:colOff>523875</xdr:colOff>
      <xdr:row>32</xdr:row>
      <xdr:rowOff>0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190" t="53392" r="27297" b="30850"/>
        <a:stretch/>
      </xdr:blipFill>
      <xdr:spPr>
        <a:xfrm>
          <a:off x="866775" y="5210175"/>
          <a:ext cx="5400675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activeCell="G36" sqref="G36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7" max="7" width="13" customWidth="1"/>
    <col min="8" max="8" width="11.5703125" bestFit="1" customWidth="1"/>
  </cols>
  <sheetData>
    <row r="1" spans="1:11" x14ac:dyDescent="0.25">
      <c r="A1" s="1"/>
      <c r="B1" s="27"/>
      <c r="C1" s="2"/>
      <c r="D1" s="2"/>
      <c r="E1" s="2"/>
      <c r="F1" s="2"/>
      <c r="G1" s="2"/>
      <c r="H1" s="2"/>
    </row>
    <row r="2" spans="1:11" x14ac:dyDescent="0.25">
      <c r="A2" s="1"/>
      <c r="B2" s="7"/>
      <c r="C2" s="2"/>
      <c r="D2" s="2"/>
      <c r="E2" s="2"/>
      <c r="F2" s="2"/>
      <c r="G2" s="2"/>
      <c r="H2" s="2"/>
    </row>
    <row r="3" spans="1:11" x14ac:dyDescent="0.25">
      <c r="A3" s="1"/>
      <c r="B3" s="2"/>
      <c r="C3" s="2"/>
      <c r="D3" s="2"/>
      <c r="E3" s="2"/>
      <c r="F3" s="2"/>
      <c r="G3" s="2"/>
      <c r="H3" s="2"/>
      <c r="J3" s="4"/>
    </row>
    <row r="4" spans="1:11" x14ac:dyDescent="0.25">
      <c r="A4" s="1"/>
      <c r="B4" s="2"/>
      <c r="C4" s="2"/>
      <c r="D4" s="2"/>
      <c r="E4" s="2"/>
      <c r="F4" s="2"/>
      <c r="G4" s="2"/>
      <c r="H4" s="2"/>
    </row>
    <row r="5" spans="1:11" x14ac:dyDescent="0.25">
      <c r="A5" s="1"/>
      <c r="B5" s="2"/>
      <c r="C5" s="2"/>
      <c r="D5" s="2"/>
      <c r="E5" s="2"/>
      <c r="F5" s="2"/>
      <c r="G5" s="2"/>
      <c r="H5" s="2"/>
      <c r="K5" s="3"/>
    </row>
    <row r="6" spans="1:11" x14ac:dyDescent="0.25">
      <c r="A6" s="1"/>
      <c r="B6" s="2"/>
      <c r="C6" s="2"/>
      <c r="D6" s="2"/>
      <c r="E6" s="2"/>
      <c r="F6" s="2"/>
      <c r="G6" s="2"/>
      <c r="H6" s="2"/>
      <c r="K6" s="4"/>
    </row>
    <row r="7" spans="1:11" x14ac:dyDescent="0.25">
      <c r="F7" s="5"/>
      <c r="H7" s="6"/>
    </row>
    <row r="8" spans="1:11" x14ac:dyDescent="0.25">
      <c r="A8" s="2"/>
      <c r="B8" s="2"/>
      <c r="C8" s="2"/>
      <c r="D8" s="2"/>
      <c r="E8" s="2"/>
      <c r="F8" s="2"/>
      <c r="G8" s="2"/>
      <c r="K8" s="4"/>
    </row>
    <row r="9" spans="1:11" x14ac:dyDescent="0.25">
      <c r="A9" s="9" t="s">
        <v>0</v>
      </c>
      <c r="B9" s="10">
        <v>0.02</v>
      </c>
      <c r="C9" s="2"/>
      <c r="D9" s="13" t="s">
        <v>15</v>
      </c>
      <c r="E9" s="2">
        <f>1+B12*B9</f>
        <v>1.1000000000000001</v>
      </c>
      <c r="F9" s="13" t="s">
        <v>19</v>
      </c>
      <c r="G9" s="2">
        <f>B10*B11-(1-B10*B9*B11)*B12</f>
        <v>-2.8548178832804485</v>
      </c>
    </row>
    <row r="10" spans="1:11" ht="18" x14ac:dyDescent="0.25">
      <c r="A10" s="11" t="s">
        <v>1</v>
      </c>
      <c r="B10" s="10">
        <v>195.01655606541374</v>
      </c>
      <c r="C10" s="12"/>
      <c r="D10" s="31" t="s">
        <v>16</v>
      </c>
      <c r="E10" s="2">
        <f>-B13*B9+B10*(B9+B11)-B12*(1-B10*B9*B11)</f>
        <v>1.0455132380278256</v>
      </c>
      <c r="F10" s="13"/>
    </row>
    <row r="11" spans="1:11" ht="18" x14ac:dyDescent="0.35">
      <c r="A11" s="11" t="s">
        <v>22</v>
      </c>
      <c r="B11" s="10">
        <v>0.01</v>
      </c>
      <c r="C11" s="12"/>
      <c r="D11" s="31" t="s">
        <v>17</v>
      </c>
      <c r="E11" s="2">
        <f>(1-B10*B9*B11)*(B13-B10)</f>
        <v>-187.4102646374908</v>
      </c>
      <c r="F11" s="2"/>
    </row>
    <row r="12" spans="1:11" x14ac:dyDescent="0.25">
      <c r="A12" s="11" t="s">
        <v>14</v>
      </c>
      <c r="B12" s="10">
        <v>5</v>
      </c>
      <c r="C12" s="12"/>
      <c r="D12" s="32" t="s">
        <v>18</v>
      </c>
      <c r="E12" s="2">
        <f>E10*E10-4*E9*E11</f>
        <v>825.69826233585104</v>
      </c>
      <c r="F12" s="2"/>
    </row>
    <row r="13" spans="1:11" ht="18.75" x14ac:dyDescent="0.35">
      <c r="A13" s="11" t="s">
        <v>21</v>
      </c>
      <c r="B13" s="10">
        <v>0</v>
      </c>
      <c r="C13" s="12"/>
      <c r="D13" s="32"/>
      <c r="E13" s="2"/>
      <c r="F13" s="2"/>
    </row>
    <row r="14" spans="1:11" x14ac:dyDescent="0.25">
      <c r="A14" s="11"/>
      <c r="B14" s="10"/>
      <c r="C14" s="12"/>
      <c r="D14" s="10"/>
      <c r="E14" s="2"/>
      <c r="F14" s="2"/>
    </row>
    <row r="15" spans="1:11" ht="18" x14ac:dyDescent="0.25">
      <c r="A15" s="11" t="s">
        <v>2</v>
      </c>
      <c r="B15" s="10">
        <f>SQRT((-E10+SQRT(E12))/2/E9)</f>
        <v>3.5476914780052495</v>
      </c>
      <c r="C15" s="2"/>
      <c r="D15" s="13" t="s">
        <v>3</v>
      </c>
      <c r="E15" s="28">
        <f>MDETERM(B21:E24)</f>
        <v>3.4741092613284363E-5</v>
      </c>
      <c r="F15" s="2"/>
      <c r="G15" s="34" t="s">
        <v>1</v>
      </c>
      <c r="H15" s="7" t="s">
        <v>4</v>
      </c>
    </row>
    <row r="16" spans="1:11" ht="18" x14ac:dyDescent="0.25">
      <c r="A16" s="11" t="s">
        <v>5</v>
      </c>
      <c r="B16" s="10">
        <f>SQRT((E10+SQRT(E12))/2/E9)</f>
        <v>3.6792093448370631</v>
      </c>
      <c r="C16" s="2"/>
      <c r="D16" s="14" t="s">
        <v>6</v>
      </c>
      <c r="E16" s="33">
        <f>SQRT(B10)</f>
        <v>13.964832833421735</v>
      </c>
      <c r="F16" s="2"/>
      <c r="G16" s="15">
        <v>2</v>
      </c>
      <c r="H16" s="16">
        <v>18.71</v>
      </c>
    </row>
    <row r="17" spans="1:18" x14ac:dyDescent="0.25">
      <c r="A17" s="11"/>
      <c r="B17" s="10"/>
      <c r="C17" s="17"/>
      <c r="D17" s="2"/>
      <c r="E17" s="2"/>
      <c r="F17" s="2"/>
      <c r="G17" s="18">
        <v>5</v>
      </c>
      <c r="H17" s="16">
        <v>86</v>
      </c>
    </row>
    <row r="18" spans="1:18" x14ac:dyDescent="0.25">
      <c r="A18" s="11"/>
      <c r="B18" s="10"/>
      <c r="C18" s="17"/>
      <c r="D18" s="2"/>
      <c r="E18" s="2"/>
      <c r="F18" s="2"/>
      <c r="G18" s="18"/>
      <c r="H18" s="16"/>
    </row>
    <row r="19" spans="1:18" ht="15.75" thickBot="1" x14ac:dyDescent="0.3">
      <c r="A19" s="11"/>
      <c r="B19" s="10"/>
      <c r="C19" s="2"/>
      <c r="D19" s="2"/>
      <c r="E19" s="2"/>
      <c r="F19" s="2"/>
      <c r="G19" s="15"/>
      <c r="H19" s="16"/>
    </row>
    <row r="20" spans="1:18" ht="15.75" thickBot="1" x14ac:dyDescent="0.3">
      <c r="A20" s="2"/>
      <c r="B20" s="19" t="s">
        <v>7</v>
      </c>
      <c r="C20" s="19" t="s">
        <v>8</v>
      </c>
      <c r="D20" s="19" t="s">
        <v>9</v>
      </c>
      <c r="E20" s="19" t="s">
        <v>10</v>
      </c>
      <c r="F20" s="2"/>
      <c r="G20" s="18"/>
      <c r="H20" s="16"/>
      <c r="K20" s="44" t="s">
        <v>23</v>
      </c>
      <c r="L20" s="45"/>
      <c r="M20" s="45"/>
      <c r="N20" s="45"/>
      <c r="O20" s="45"/>
      <c r="P20" s="45"/>
      <c r="Q20" s="46"/>
    </row>
    <row r="21" spans="1:18" ht="16.5" thickBot="1" x14ac:dyDescent="0.3">
      <c r="A21" s="2" t="s">
        <v>11</v>
      </c>
      <c r="B21" s="20">
        <f>(-E9*B15*B15-G9)</f>
        <v>-10.989908422141731</v>
      </c>
      <c r="C21" s="20">
        <f>0</f>
        <v>0</v>
      </c>
      <c r="D21" s="20">
        <f>E9*B16*B16-G9</f>
        <v>17.745057426730455</v>
      </c>
      <c r="E21" s="20">
        <v>0</v>
      </c>
      <c r="F21" s="5"/>
      <c r="G21" s="15"/>
      <c r="H21" s="16"/>
      <c r="I21" s="21"/>
      <c r="J21" s="21"/>
      <c r="K21" s="37"/>
      <c r="L21" s="47" t="s">
        <v>24</v>
      </c>
      <c r="M21" s="48"/>
      <c r="N21" s="48"/>
      <c r="O21" s="48"/>
      <c r="P21" s="48"/>
      <c r="Q21" s="49"/>
    </row>
    <row r="22" spans="1:18" ht="15.75" thickBot="1" x14ac:dyDescent="0.3">
      <c r="A22" s="2" t="s">
        <v>20</v>
      </c>
      <c r="B22" s="20">
        <f>0</f>
        <v>0</v>
      </c>
      <c r="C22" s="20">
        <f>E10*B15+E9*B15*B15*B15</f>
        <v>52.825975933754364</v>
      </c>
      <c r="D22" s="20">
        <v>0</v>
      </c>
      <c r="E22" s="20">
        <f>E10*B16-E9*B16*B16*B16</f>
        <v>-50.937646399620796</v>
      </c>
      <c r="F22" s="5"/>
      <c r="G22" s="18"/>
      <c r="H22" s="22"/>
      <c r="I22" s="21"/>
      <c r="J22" s="21"/>
      <c r="K22" s="38"/>
      <c r="L22" s="42">
        <v>-5</v>
      </c>
      <c r="M22" s="42">
        <v>-3</v>
      </c>
      <c r="N22" s="42">
        <v>-1</v>
      </c>
      <c r="O22" s="42">
        <v>1</v>
      </c>
      <c r="P22" s="43">
        <v>3</v>
      </c>
      <c r="Q22" s="43">
        <v>5</v>
      </c>
      <c r="R22" s="43">
        <v>10</v>
      </c>
    </row>
    <row r="23" spans="1:18" ht="16.5" thickBot="1" x14ac:dyDescent="0.3">
      <c r="A23" s="2" t="s">
        <v>12</v>
      </c>
      <c r="B23" s="20">
        <f>COSH(B15)</f>
        <v>17.380916949848167</v>
      </c>
      <c r="C23" s="20">
        <f>SINH(B15)</f>
        <v>17.35212592213183</v>
      </c>
      <c r="D23" s="20">
        <f>COS(B16)</f>
        <v>-0.8589315890524184</v>
      </c>
      <c r="E23" s="20">
        <f>SIN(B16)</f>
        <v>-0.51209034879392867</v>
      </c>
      <c r="F23" s="5"/>
      <c r="G23" s="15"/>
      <c r="H23" s="22"/>
      <c r="I23" s="21"/>
      <c r="J23" s="21"/>
      <c r="K23" s="39" t="s">
        <v>25</v>
      </c>
      <c r="L23" s="40">
        <v>9.7373210881996002</v>
      </c>
      <c r="M23" s="40">
        <v>10.731056235977007</v>
      </c>
      <c r="N23" s="40">
        <v>11.632761214931914</v>
      </c>
      <c r="O23" s="40">
        <v>12.463523884063216</v>
      </c>
      <c r="P23" s="41">
        <v>13.237526317050456</v>
      </c>
      <c r="Q23" s="41">
        <v>13.964832833071922</v>
      </c>
      <c r="R23" s="41">
        <v>15.623410822065509</v>
      </c>
    </row>
    <row r="24" spans="1:18" x14ac:dyDescent="0.25">
      <c r="A24" s="2" t="s">
        <v>13</v>
      </c>
      <c r="B24" s="20">
        <f>(-E9*B15*B15-G9)*COSH(B15)</f>
        <v>-191.01468557168235</v>
      </c>
      <c r="C24" s="20">
        <f>(-E9*B15*B15-G9)*SINH(B15)</f>
        <v>-190.69827481370044</v>
      </c>
      <c r="D24" s="20">
        <f>(E9*B16*B16-G9)*COS(B16)</f>
        <v>-15.241790373368008</v>
      </c>
      <c r="E24" s="20">
        <f>(E9*B16*B16-G9)*SIN(B16)</f>
        <v>-9.0870726470226924</v>
      </c>
      <c r="F24" s="5"/>
      <c r="G24" s="18"/>
      <c r="H24" s="22"/>
      <c r="I24" s="29"/>
      <c r="J24" s="25"/>
      <c r="K24" s="25"/>
      <c r="L24" s="25"/>
      <c r="M24" s="25"/>
      <c r="N24" s="25"/>
      <c r="O24" s="25"/>
      <c r="P24" s="25"/>
      <c r="Q24" s="21"/>
      <c r="R24" s="21"/>
    </row>
    <row r="25" spans="1:18" x14ac:dyDescent="0.25">
      <c r="B25" s="23"/>
      <c r="C25" s="23"/>
      <c r="D25" s="23"/>
      <c r="E25" s="23"/>
      <c r="F25" s="5"/>
      <c r="G25" s="18"/>
      <c r="H25" s="24"/>
      <c r="I25" s="30"/>
      <c r="J25" s="25"/>
      <c r="K25" s="25"/>
      <c r="L25" s="25"/>
      <c r="M25" s="25"/>
      <c r="N25" s="25"/>
      <c r="O25" s="25"/>
      <c r="P25" s="25"/>
      <c r="Q25" s="25"/>
      <c r="R25" s="25"/>
    </row>
    <row r="26" spans="1:18" x14ac:dyDescent="0.25">
      <c r="A26" s="2"/>
      <c r="B26" s="35" t="s">
        <v>7</v>
      </c>
      <c r="D26" s="35" t="s">
        <v>8</v>
      </c>
      <c r="F26" s="36" t="s">
        <v>9</v>
      </c>
      <c r="G26" s="35" t="s">
        <v>10</v>
      </c>
      <c r="I26" s="30"/>
      <c r="J26" s="25"/>
      <c r="K26" s="25"/>
      <c r="L26" s="25"/>
      <c r="M26" s="25"/>
      <c r="N26" s="25"/>
      <c r="O26" s="25"/>
      <c r="P26" s="25"/>
    </row>
    <row r="27" spans="1:18" x14ac:dyDescent="0.25">
      <c r="A27" s="2" t="s">
        <v>11</v>
      </c>
      <c r="B27" s="23"/>
      <c r="C27" s="23"/>
      <c r="D27" s="23"/>
      <c r="E27" s="23"/>
      <c r="I27" s="30"/>
      <c r="J27" s="25"/>
      <c r="K27" s="25"/>
      <c r="L27" s="25"/>
      <c r="M27" s="25"/>
      <c r="N27" s="25"/>
      <c r="O27" s="25"/>
      <c r="P27" s="25"/>
      <c r="Q27" s="25"/>
      <c r="R27" s="21"/>
    </row>
    <row r="28" spans="1:18" x14ac:dyDescent="0.25">
      <c r="A28" s="2" t="s">
        <v>20</v>
      </c>
      <c r="B28" s="23"/>
      <c r="C28" s="26"/>
      <c r="D28" s="23"/>
      <c r="E28" s="23"/>
      <c r="L28" s="25"/>
      <c r="M28" s="25"/>
      <c r="N28" s="25"/>
      <c r="O28" s="25"/>
      <c r="P28" s="25"/>
      <c r="Q28" s="25"/>
      <c r="R28" s="25"/>
    </row>
    <row r="29" spans="1:18" x14ac:dyDescent="0.25">
      <c r="A29" s="2" t="s">
        <v>12</v>
      </c>
      <c r="B29" s="23"/>
      <c r="C29" s="23"/>
      <c r="D29" s="23"/>
      <c r="E29" s="23"/>
      <c r="L29" s="25"/>
      <c r="M29" s="25"/>
      <c r="N29" s="25"/>
      <c r="O29" s="25"/>
      <c r="P29" s="25"/>
      <c r="Q29" s="25"/>
      <c r="R29" s="25"/>
    </row>
    <row r="30" spans="1:18" x14ac:dyDescent="0.25">
      <c r="A30" s="2" t="s">
        <v>13</v>
      </c>
      <c r="B30" s="26"/>
      <c r="C30" s="26"/>
      <c r="D30" s="23"/>
      <c r="E30" s="23"/>
    </row>
    <row r="31" spans="1:18" x14ac:dyDescent="0.25">
      <c r="A31" s="8"/>
      <c r="B31" s="21"/>
      <c r="C31" s="21"/>
      <c r="D31" s="21"/>
      <c r="E31" s="21"/>
    </row>
    <row r="32" spans="1:18" x14ac:dyDescent="0.25">
      <c r="A32" s="8"/>
    </row>
    <row r="33" spans="1:1" x14ac:dyDescent="0.25">
      <c r="A33" s="8"/>
    </row>
  </sheetData>
  <mergeCells count="2">
    <mergeCell ref="K20:Q20"/>
    <mergeCell ref="L21:Q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Fixed pinned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2021-01-10T11:45:34Z</dcterms:modified>
</cp:coreProperties>
</file>